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Z:\Interne\Commun\PLATEFORME MARCHES\Marchés transversaux\2025PFACSER015 - GARDIENNAGE SITES URCA\PREPARATION\"/>
    </mc:Choice>
  </mc:AlternateContent>
  <xr:revisionPtr revIDLastSave="0" documentId="13_ncr:1_{DE903156-3FDC-4B76-B9F4-F4917DCD8DAD}" xr6:coauthVersionLast="47" xr6:coauthVersionMax="47" xr10:uidLastSave="{00000000-0000-0000-0000-000000000000}"/>
  <bookViews>
    <workbookView xWindow="28680" yWindow="-120" windowWidth="29040" windowHeight="15720" activeTab="1" xr2:uid="{0718D23F-BBB9-4CCF-8E49-6ED81E7380B4}"/>
  </bookViews>
  <sheets>
    <sheet name="Page de garde" sheetId="5" r:id="rId1"/>
    <sheet name="Préambule" sheetId="6" r:id="rId2"/>
    <sheet name="1. DPGF - Forfait  Ville" sheetId="1" r:id="rId3"/>
    <sheet name="2. BPU Prestations Unitaires" sheetId="2" r:id="rId4"/>
    <sheet name="3. BPU Sécurité Mobile" sheetId="3" r:id="rId5"/>
    <sheet name="4. BPU Spécifique &amp; Majoration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6" i="1" l="1"/>
  <c r="F16" i="1" s="1"/>
  <c r="E13" i="1"/>
  <c r="F13" i="1" s="1"/>
  <c r="E10" i="1"/>
  <c r="F10" i="1" s="1"/>
  <c r="E7" i="1"/>
  <c r="F7" i="1" s="1"/>
  <c r="E18" i="1"/>
  <c r="F18" i="1" s="1"/>
  <c r="F11" i="4"/>
  <c r="F7" i="4"/>
  <c r="F8" i="4"/>
  <c r="F9" i="4"/>
  <c r="F6" i="4"/>
  <c r="F10" i="3"/>
  <c r="F9" i="3"/>
  <c r="F7" i="3"/>
  <c r="F6" i="3"/>
  <c r="F15" i="1"/>
  <c r="F12" i="1"/>
  <c r="F9" i="1"/>
  <c r="F6" i="1"/>
  <c r="F5" i="3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5" i="1"/>
  <c r="F8" i="1"/>
  <c r="F11" i="1"/>
  <c r="F14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<sst xmlns="http://schemas.openxmlformats.org/spreadsheetml/2006/main" count="227" uniqueCount="128">
  <si>
    <t>N° Prix</t>
  </si>
  <si>
    <t>Ville / Zone géographique</t>
  </si>
  <si>
    <t>Périmètre couvert / Type de montant</t>
  </si>
  <si>
    <t>Unité</t>
  </si>
  <si>
    <t>Prix H.T (€)</t>
  </si>
  <si>
    <t>Prix T.T.C (€)</t>
  </si>
  <si>
    <t>L'Année</t>
  </si>
  <si>
    <t>REIMS</t>
  </si>
  <si>
    <t>Forfait Global REIMS - MONTANT ANNUEL</t>
  </si>
  <si>
    <t>Coût total sur 12 mois du dispositif décrit en Annexe Planning.</t>
  </si>
  <si>
    <t>Forfait Global REIMS - MONTANT MENSUEL</t>
  </si>
  <si>
    <t>Coût lissé au mois (1/12ème).</t>
  </si>
  <si>
    <t>TROYES</t>
  </si>
  <si>
    <t>SITES DÉLOCALISÉS (Aube)</t>
  </si>
  <si>
    <t>Forfait Global TROYES - MONTANT ANNUEL</t>
  </si>
  <si>
    <t>Forfait Global TROYES - MONTANT MENSUEL</t>
  </si>
  <si>
    <t>CHARLEVILLE</t>
  </si>
  <si>
    <t>SITES DÉLOCALISÉS (Ardennes)</t>
  </si>
  <si>
    <t>Forfait Global CHARLEVILLE - MONTANT ANNUEL</t>
  </si>
  <si>
    <t>Forfait Global CHARLEVILLE - MONTANT MENSUEL</t>
  </si>
  <si>
    <t>CHALONS</t>
  </si>
  <si>
    <t>SITES DÉLOCALISÉS (Marne)</t>
  </si>
  <si>
    <t>Forfait Global CHÂLONS - MONTANT ANNUEL</t>
  </si>
  <si>
    <t>Forfait Global CHÂLONS - MONTANT MENSUEL</t>
  </si>
  <si>
    <t>NOTA</t>
  </si>
  <si>
    <t>*Le candidat doit joindre une annexe de calcul détaillant le volume d'heures annuel par ville et le coût moyen horaire.*</t>
  </si>
  <si>
    <t xml:space="preserve"> </t>
  </si>
  <si>
    <t>Désignation de la prestation</t>
  </si>
  <si>
    <t>Détails techniques (Clause BPU)</t>
  </si>
  <si>
    <t>A</t>
  </si>
  <si>
    <t>AGENT DE SÉCURITÉ QUALIFIÉ (ADS - Coef. 140)</t>
  </si>
  <si>
    <t>Vacation Horaire - JOUR</t>
  </si>
  <si>
    <t>De 06h00 à 21h00</t>
  </si>
  <si>
    <t>Heure</t>
  </si>
  <si>
    <t>Vacation Horaire - NUIT</t>
  </si>
  <si>
    <t>De 21h00 à 06h00 (Majorations incluses)</t>
  </si>
  <si>
    <t>Vacation Horaire - DIMANCHE / FÉRIÉ</t>
  </si>
  <si>
    <t>De 00h00 à 24h00 (Ligne fusionnée)</t>
  </si>
  <si>
    <t>B</t>
  </si>
  <si>
    <t>AGENT DE SÉCURITÉ INCENDIE (SSIAP 1)</t>
  </si>
  <si>
    <t>De 21h00 à 06h00</t>
  </si>
  <si>
    <t>C</t>
  </si>
  <si>
    <t>CHEF D'ÉQUIPE SÉCURITÉ INCENDIE (SSIAP 2)</t>
  </si>
  <si>
    <t>D</t>
  </si>
  <si>
    <t>AGENT CYNOPHILE (Maître-Chien)</t>
  </si>
  <si>
    <t>E</t>
  </si>
  <si>
    <t>AGENT DE SÉCURITÉ VÉHICULÉ (ADS MOBILE)</t>
  </si>
  <si>
    <t>Mise à disposition exclusive du véhicule incluse</t>
  </si>
  <si>
    <t>F</t>
  </si>
  <si>
    <t>AGENT CYNOPHILE VÉHICULÉ (Maître-Chien Mobile)</t>
  </si>
  <si>
    <t>Mise à disposition véhicule adapté transport canin incluse</t>
  </si>
  <si>
    <t>INTERVENTIONS</t>
  </si>
  <si>
    <t>INTERVENTIONS SUR ALARME (Levée de doute)</t>
  </si>
  <si>
    <t>Obligation de résultat &lt; 20 min</t>
  </si>
  <si>
    <t>Forfait Intervention sur Alarme (24/7)</t>
  </si>
  <si>
    <t>Comprend : Déplacement, ronde de levée de doute, mesures conservatoires, rapport, temps de présence inclus jusqu'à 1 heure.</t>
  </si>
  <si>
    <t>L'intervention</t>
  </si>
  <si>
    <t>Heure de gardiennage post-intervention</t>
  </si>
  <si>
    <t>Applicable uniquement si maintien sur site &gt; 1h sur demande expresse de l'URCA.</t>
  </si>
  <si>
    <t>RONDES</t>
  </si>
  <si>
    <t>RONDES DE SÉCURITÉ / FERMETURE</t>
  </si>
  <si>
    <t>Forfait Ronde Mobile (Intra-muros Reims)</t>
  </si>
  <si>
    <t>Comprend : Déplacement, ronde de contrôle des points NFC, fermeture des ouvrants, rapport.</t>
  </si>
  <si>
    <t>La ronde</t>
  </si>
  <si>
    <t>Forfait Ronde Mobile (Sites distants / Périphérie)</t>
  </si>
  <si>
    <t>Même prestation pour les sites de Troyes / Charleville / Châlons.</t>
  </si>
  <si>
    <t>TRANSPORT</t>
  </si>
  <si>
    <t>TRANSPORT SÉCURISÉ (Réf. CCTP D.4)</t>
  </si>
  <si>
    <t>Forfait Prise en charge &amp; Transport (Zone Reims)</t>
  </si>
  <si>
    <t>Transport de documents/scellés d'un point A à un point B dans Reims. Véhicule banalisé + Agent.</t>
  </si>
  <si>
    <t>Forfait global incluant : Véhicule + Kilométrage (Carburant/Usure) + Temps de l'agent (Aller-Retour).</t>
  </si>
  <si>
    <t>La Course</t>
  </si>
  <si>
    <t>URGENCE</t>
  </si>
  <si>
    <t>MAJORATION URGENCE (Réf. CCTP D.2)</t>
  </si>
  <si>
    <t>Coefficient de majoration Commande Urgente</t>
  </si>
  <si>
    <t>Applicable sur les taux horaires (Section 1) pour toute commande passée avec un délai de prévenance &lt; 72h ouvrées.</t>
  </si>
  <si>
    <t>% (Pourcentage)</t>
  </si>
  <si>
    <t>Forfait Course Liaison Sites Distants (Charleville)</t>
  </si>
  <si>
    <t>Forfait Course Liaison Sites Distants (Troyes)</t>
  </si>
  <si>
    <t>Forfait Course Liaison Sites Distants (Châlons)</t>
  </si>
  <si>
    <t>1.1-A</t>
  </si>
  <si>
    <t>1.1-M</t>
  </si>
  <si>
    <t>1.3-A</t>
  </si>
  <si>
    <t>1.4-A</t>
  </si>
  <si>
    <t>1.4-M</t>
  </si>
  <si>
    <t>ACCORD-CADRE DE FOURNITURES COURANTES ET DE SERVICES</t>
  </si>
  <si>
    <t>Gardiennage des sites de l'université de Reims Champagne-Ardenne</t>
  </si>
  <si>
    <t xml:space="preserve">Université de Reims Champagne-Ardenne </t>
  </si>
  <si>
    <t>2 avenue Robert Schuman</t>
  </si>
  <si>
    <t>51100 Reims</t>
  </si>
  <si>
    <t>N° de la consultation  : 2025PFACSER015</t>
  </si>
  <si>
    <t>ANNEXE 2 A L'ACTE D'ENGAGEMENT - DPGF ET BPU</t>
  </si>
  <si>
    <t>DPGF : Gardiennage des sites de l'université de Reims Champagne-Ardenne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</si>
  <si>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</si>
  <si>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</si>
  <si>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</si>
  <si>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</si>
  <si>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</si>
  <si>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</si>
  <si>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</si>
  <si>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</si>
  <si>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</si>
  <si>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2.11</t>
  </si>
  <si>
    <t>2.12</t>
  </si>
  <si>
    <t>2.13</t>
  </si>
  <si>
    <t>2.14</t>
  </si>
  <si>
    <t>2.15</t>
  </si>
  <si>
    <t>2.16</t>
  </si>
  <si>
    <t>2.17</t>
  </si>
  <si>
    <t>2.18</t>
  </si>
  <si>
    <t>BPU - besoins ponctuels : Gardiennage des sites de l'université de Reims Champagne-Ardenne</t>
  </si>
  <si>
    <t>3.1</t>
  </si>
  <si>
    <t>3.2</t>
  </si>
  <si>
    <t>3.3</t>
  </si>
  <si>
    <t>3.4</t>
  </si>
  <si>
    <t>BPU - besoins "sécurité mobile" : Gardiennage des sites de l'université de Reims Champagne-Ardenne</t>
  </si>
  <si>
    <t>4.1</t>
  </si>
  <si>
    <t>4.2</t>
  </si>
  <si>
    <t>4.3</t>
  </si>
  <si>
    <t>4.4</t>
  </si>
  <si>
    <t>4.5</t>
  </si>
  <si>
    <t>BPU - besoins "spécifique et majoration" : Gardiennage des sites de l'université de Reims Champagne-Ardenne</t>
  </si>
  <si>
    <t>Prix H.T (€) 
ou %</t>
  </si>
  <si>
    <t>MONTANT TOTAL (3) DE LA DPGF A REPORTER AU SEIN DE L'ACTE D'ENGAGEMENT (Somme des montants annuels 1.1 à 1.4 ci-dessus)</t>
  </si>
  <si>
    <t>Soit au Mois</t>
  </si>
  <si>
    <t>1.2-A</t>
  </si>
  <si>
    <t>1.2-M</t>
  </si>
  <si>
    <t>1.3-M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</si>
</sst>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\€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2"/>
      <color theme="1"/>
      <name val="Times New Roman"/>
      <family val="1"/>
    </font>
    <font>
      <b/>
      <sz val="14"/>
      <color rgb="FFFFFFFF"/>
      <name val="Arial"/>
      <family val="2"/>
    </font>
    <font>
      <b/>
      <sz val="14"/>
      <color rgb="FF000000"/>
      <name val="Arial"/>
      <family val="2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b/>
      <sz val="11"/>
      <color rgb="FFFF0000"/>
      <name val="Aptos Narrow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DCE6F1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666553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164" fontId="0" fillId="0" borderId="1" xfId="0" applyNumberFormat="1" applyBorder="1" applyAlignment="1">
      <alignment vertical="center"/>
    </xf>
    <xf numFmtId="0" fontId="1" fillId="3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vertical="center" wrapText="1"/>
    </xf>
    <xf numFmtId="164" fontId="1" fillId="3" borderId="1" xfId="0" applyNumberFormat="1" applyFont="1" applyFill="1" applyBorder="1" applyAlignment="1">
      <alignment vertical="center"/>
    </xf>
    <xf numFmtId="0" fontId="0" fillId="4" borderId="1" xfId="0" applyFill="1" applyBorder="1" applyAlignment="1">
      <alignment vertical="center"/>
    </xf>
    <xf numFmtId="0" fontId="0" fillId="4" borderId="1" xfId="0" applyFill="1" applyBorder="1" applyAlignment="1">
      <alignment vertical="center" wrapText="1"/>
    </xf>
    <xf numFmtId="164" fontId="0" fillId="4" borderId="1" xfId="0" applyNumberFormat="1" applyFill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7" fillId="6" borderId="0" xfId="0" applyFont="1" applyFill="1" applyAlignment="1">
      <alignment vertical="center"/>
    </xf>
    <xf numFmtId="0" fontId="1" fillId="6" borderId="0" xfId="0" applyFont="1" applyFill="1" applyAlignment="1">
      <alignment vertical="center" wrapText="1"/>
    </xf>
    <xf numFmtId="164" fontId="1" fillId="6" borderId="0" xfId="0" applyNumberFormat="1" applyFont="1" applyFill="1" applyAlignment="1">
      <alignment vertical="center"/>
    </xf>
    <xf numFmtId="0" fontId="1" fillId="0" borderId="0" xfId="0" applyFont="1" applyAlignment="1">
      <alignment vertical="center"/>
    </xf>
    <xf numFmtId="0" fontId="0" fillId="0" borderId="1" xfId="0" applyBorder="1" applyAlignment="1">
      <alignment horizontal="right" vertical="center"/>
    </xf>
    <xf numFmtId="2" fontId="0" fillId="0" borderId="1" xfId="0" applyNumberFormat="1" applyBorder="1" applyAlignment="1">
      <alignment horizontal="right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0" borderId="0" xfId="0" applyFont="1"/>
    <xf numFmtId="0" fontId="0" fillId="4" borderId="5" xfId="0" applyFill="1" applyBorder="1" applyAlignment="1">
      <alignment vertical="center"/>
    </xf>
    <xf numFmtId="0" fontId="0" fillId="4" borderId="5" xfId="0" applyFill="1" applyBorder="1" applyAlignment="1">
      <alignment vertical="center" wrapText="1"/>
    </xf>
    <xf numFmtId="164" fontId="0" fillId="4" borderId="5" xfId="0" applyNumberFormat="1" applyFill="1" applyBorder="1" applyAlignment="1">
      <alignment vertical="center"/>
    </xf>
    <xf numFmtId="0" fontId="1" fillId="3" borderId="5" xfId="0" applyFont="1" applyFill="1" applyBorder="1" applyAlignment="1">
      <alignment vertical="center"/>
    </xf>
    <xf numFmtId="0" fontId="1" fillId="3" borderId="5" xfId="0" applyFont="1" applyFill="1" applyBorder="1" applyAlignment="1">
      <alignment vertical="center" wrapText="1"/>
    </xf>
    <xf numFmtId="164" fontId="1" fillId="3" borderId="5" xfId="0" applyNumberFormat="1" applyFont="1" applyFill="1" applyBorder="1" applyAlignment="1">
      <alignment vertical="center"/>
    </xf>
    <xf numFmtId="0" fontId="3" fillId="5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631825</xdr:colOff>
      <xdr:row>8</xdr:row>
      <xdr:rowOff>12700</xdr:rowOff>
    </xdr:from>
    <xdr:to>
      <xdr:col>9</xdr:col>
      <xdr:colOff>40007</xdr:colOff>
      <xdr:row>47</xdr:row>
      <xdr:rowOff>79375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2C19FF9-7EE4-2D6D-7A3D-9E6E34B14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1825" y="1536700"/>
          <a:ext cx="6266182" cy="7496175"/>
        </a:xfrm>
        <a:prstGeom prst="rect">
          <a:avLst/>
        </a:prstGeom>
      </xdr:spPr>
    </xdr:pic>
    <xdr:clientData/>
  </xdr:twoCellAnchor>
  <xdr:twoCellAnchor editAs="oneCell">
    <xdr:from>
      <xdr:col>8</xdr:col>
      <xdr:colOff>723900</xdr:colOff>
      <xdr:row>8</xdr:row>
      <xdr:rowOff>12700</xdr:rowOff>
    </xdr:from>
    <xdr:to>
      <xdr:col>15</xdr:col>
      <xdr:colOff>667487</xdr:colOff>
      <xdr:row>47</xdr:row>
      <xdr:rowOff>61369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559088E-2781-9025-6A59-D082F61BA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19900" y="1536700"/>
          <a:ext cx="5277587" cy="7478169"/>
        </a:xfrm>
        <a:prstGeom prst="rect">
          <a:avLst/>
        </a:prstGeom>
      </xdr:spPr>
    </xdr:pic>
    <xdr:clientData/>
  </xdr:twoCellAnchor>
  <xdr:twoCellAnchor editAs="oneCell">
    <xdr:from>
      <xdr:col>15</xdr:col>
      <xdr:colOff>677333</xdr:colOff>
      <xdr:row>8</xdr:row>
      <xdr:rowOff>52916</xdr:rowOff>
    </xdr:from>
    <xdr:to>
      <xdr:col>23</xdr:col>
      <xdr:colOff>144709</xdr:colOff>
      <xdr:row>46</xdr:row>
      <xdr:rowOff>130137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12CC645A-47B2-464A-6B8A-F6A1CD7E1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07333" y="2582333"/>
          <a:ext cx="5563376" cy="7316221"/>
        </a:xfrm>
        <a:prstGeom prst="rect">
          <a:avLst/>
        </a:prstGeom>
      </xdr:spPr>
    </xdr:pic>
    <xdr:clientData/>
  </xdr:twoCellAnchor>
  <xdr:twoCellAnchor editAs="oneCell">
    <xdr:from>
      <xdr:col>15</xdr:col>
      <xdr:colOff>687917</xdr:colOff>
      <xdr:row>46</xdr:row>
      <xdr:rowOff>116417</xdr:rowOff>
    </xdr:from>
    <xdr:to>
      <xdr:col>23</xdr:col>
      <xdr:colOff>60030</xdr:colOff>
      <xdr:row>52</xdr:row>
      <xdr:rowOff>145156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4E7775B2-BD96-AB72-8652-3D62BD2B5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17917" y="9884834"/>
          <a:ext cx="5468113" cy="11717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2</xdr:col>
      <xdr:colOff>2267859</xdr:colOff>
      <xdr:row>31</xdr:row>
      <xdr:rowOff>47924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410C0C-0ADF-5301-313D-F313377D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00500"/>
          <a:ext cx="6516009" cy="21434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2</xdr:col>
      <xdr:colOff>2258334</xdr:colOff>
      <xdr:row>40</xdr:row>
      <xdr:rowOff>47924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FBBB9DD-831F-699F-33DC-306477D4B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53000"/>
          <a:ext cx="6516009" cy="21434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</xdr:row>
      <xdr:rowOff>0</xdr:rowOff>
    </xdr:from>
    <xdr:to>
      <xdr:col>2</xdr:col>
      <xdr:colOff>2020209</xdr:colOff>
      <xdr:row>22</xdr:row>
      <xdr:rowOff>47924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7214E-B4EB-077E-E1D3-9E8ECBF54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6516009" cy="21434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2</xdr:col>
      <xdr:colOff>1477284</xdr:colOff>
      <xdr:row>23</xdr:row>
      <xdr:rowOff>47924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94126C0-96C9-FF80-6D6B-F4F356A79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00"/>
          <a:ext cx="6516009" cy="2143424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03561-A8DF-465C-9575-C8B22C1C03C8}">
  <dimension ref="A1:H25"/>
  <sheetViews>
    <sheetView workbookViewId="0">
      <selection activeCell="C1" sqref="C1:E1"/>
    </sheetView>
  </sheetViews>
  <sheetFormatPr baseColWidth="10" defaultRowHeight="15" x14ac:dyDescent="0.25"/>
  <sheetData>
    <row r="1" spans="1:8" ht="97.5" customHeight="1" x14ac:dyDescent="0.25">
      <c r="C1" s="32" t="e" vm="1">
        <v>#VALUE!</v>
      </c>
      <c r="D1" s="32"/>
      <c r="E1" s="32"/>
    </row>
    <row r="2" spans="1:8" ht="15" customHeight="1" x14ac:dyDescent="0.25">
      <c r="A2" s="31" t="s">
        <v>91</v>
      </c>
      <c r="B2" s="31"/>
      <c r="C2" s="31"/>
      <c r="D2" s="31"/>
      <c r="E2" s="31"/>
      <c r="F2" s="31"/>
      <c r="G2" s="31"/>
      <c r="H2" s="31"/>
    </row>
    <row r="3" spans="1:8" ht="15.75" x14ac:dyDescent="0.25">
      <c r="D3" s="12" t="s">
        <v>26</v>
      </c>
    </row>
    <row r="4" spans="1:8" ht="15.75" x14ac:dyDescent="0.25">
      <c r="D4" s="12"/>
    </row>
    <row r="5" spans="1:8" ht="15" customHeight="1" x14ac:dyDescent="0.25">
      <c r="A5" s="33" t="s">
        <v>85</v>
      </c>
      <c r="B5" s="33"/>
      <c r="C5" s="33"/>
      <c r="D5" s="33"/>
      <c r="E5" s="33"/>
      <c r="F5" s="33"/>
      <c r="G5" s="33"/>
      <c r="H5" s="33"/>
    </row>
    <row r="6" spans="1:8" ht="15.75" x14ac:dyDescent="0.25">
      <c r="D6" s="12"/>
    </row>
    <row r="7" spans="1:8" ht="15.75" x14ac:dyDescent="0.25">
      <c r="D7" s="12"/>
    </row>
    <row r="8" spans="1:8" ht="15.75" x14ac:dyDescent="0.25">
      <c r="D8" s="12"/>
    </row>
    <row r="9" spans="1:8" ht="15.75" x14ac:dyDescent="0.25">
      <c r="D9" s="12"/>
    </row>
    <row r="10" spans="1:8" ht="15.75" x14ac:dyDescent="0.25">
      <c r="D10" s="12"/>
    </row>
    <row r="11" spans="1:8" ht="15.75" x14ac:dyDescent="0.25">
      <c r="D11" s="12"/>
    </row>
    <row r="12" spans="1:8" ht="15.75" x14ac:dyDescent="0.25">
      <c r="D12" s="12"/>
    </row>
    <row r="13" spans="1:8" ht="15.75" x14ac:dyDescent="0.25">
      <c r="D13" s="12"/>
    </row>
    <row r="14" spans="1:8" ht="54" customHeight="1" x14ac:dyDescent="0.25">
      <c r="B14" s="34" t="s">
        <v>86</v>
      </c>
      <c r="C14" s="34"/>
      <c r="D14" s="34"/>
      <c r="E14" s="34"/>
      <c r="F14" s="34"/>
      <c r="G14" s="34"/>
    </row>
    <row r="15" spans="1:8" ht="15.75" x14ac:dyDescent="0.25">
      <c r="D15" s="12" t="s">
        <v>26</v>
      </c>
    </row>
    <row r="16" spans="1:8" ht="15.75" x14ac:dyDescent="0.25">
      <c r="D16" s="12"/>
    </row>
    <row r="17" spans="4:4" ht="15.75" x14ac:dyDescent="0.25">
      <c r="D17" s="12"/>
    </row>
    <row r="18" spans="4:4" ht="15.75" x14ac:dyDescent="0.25">
      <c r="D18" s="12"/>
    </row>
    <row r="19" spans="4:4" ht="15.75" x14ac:dyDescent="0.25">
      <c r="D19" s="12"/>
    </row>
    <row r="20" spans="4:4" x14ac:dyDescent="0.25">
      <c r="D20" s="13" t="s">
        <v>90</v>
      </c>
    </row>
    <row r="21" spans="4:4" ht="15.75" x14ac:dyDescent="0.25">
      <c r="D21" s="12"/>
    </row>
    <row r="22" spans="4:4" ht="15.75" x14ac:dyDescent="0.25">
      <c r="D22" s="12"/>
    </row>
    <row r="23" spans="4:4" ht="15.75" x14ac:dyDescent="0.25">
      <c r="D23" s="14" t="s">
        <v>87</v>
      </c>
    </row>
    <row r="24" spans="4:4" x14ac:dyDescent="0.25">
      <c r="D24" s="13" t="s">
        <v>88</v>
      </c>
    </row>
    <row r="25" spans="4:4" x14ac:dyDescent="0.25">
      <c r="D25" s="13" t="s">
        <v>89</v>
      </c>
    </row>
  </sheetData>
  <mergeCells count="4">
    <mergeCell ref="A2:H2"/>
    <mergeCell ref="C1:E1"/>
    <mergeCell ref="A5:H5"/>
    <mergeCell ref="B14:G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43569-2267-448A-8C37-1719A5803FB5}">
  <dimension ref="B1:D7"/>
  <sheetViews>
    <sheetView tabSelected="1" zoomScale="90" zoomScaleNormal="90" workbookViewId="0">
      <selection activeCell="B7" sqref="B7:D7"/>
    </sheetView>
  </sheetViews>
  <sheetFormatPr baseColWidth="10" defaultRowHeight="15" x14ac:dyDescent="0.25"/>
  <sheetData>
    <row r="1" spans="2:4" ht="14.25" customHeight="1" x14ac:dyDescent="0.25"/>
    <row r="2" spans="2:4" ht="80.25" hidden="1" customHeight="1" x14ac:dyDescent="0.25"/>
    <row r="4" spans="2:4" ht="27" customHeight="1" x14ac:dyDescent="0.25"/>
    <row r="7" spans="2:4" ht="98.25" customHeight="1" x14ac:dyDescent="0.25">
      <c r="B7" s="32" t="e" vm="1">
        <v>#VALUE!</v>
      </c>
      <c r="C7" s="32"/>
      <c r="D7" s="32"/>
    </row>
  </sheetData>
  <mergeCells count="1">
    <mergeCell ref="B7:D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396C0-47D5-4E42-8AF7-0402CA05EDA7}">
  <sheetPr codeName="Feuil1"/>
  <dimension ref="A1:F18"/>
  <sheetViews>
    <sheetView workbookViewId="0">
      <selection activeCell="A16" sqref="A16"/>
    </sheetView>
  </sheetViews>
  <sheetFormatPr baseColWidth="10" defaultRowHeight="15" x14ac:dyDescent="0.25"/>
  <cols>
    <col min="1" max="1" width="23" style="1" customWidth="1"/>
    <col min="2" max="2" width="40.7109375" style="1" customWidth="1"/>
    <col min="3" max="3" width="47.7109375" style="2" bestFit="1" customWidth="1"/>
    <col min="4" max="4" width="11.7109375" style="1" bestFit="1" customWidth="1"/>
    <col min="5" max="6" width="15.7109375" style="1" customWidth="1"/>
  </cols>
  <sheetData>
    <row r="1" spans="1:6" ht="82.5" customHeight="1" x14ac:dyDescent="0.25">
      <c r="A1" s="1" t="e" vm="1">
        <v>#VALUE!</v>
      </c>
    </row>
    <row r="2" spans="1:6" x14ac:dyDescent="0.25">
      <c r="A2" s="19" t="s">
        <v>92</v>
      </c>
    </row>
    <row r="3" spans="1:6" x14ac:dyDescent="0.25">
      <c r="A3" s="19"/>
    </row>
    <row r="4" spans="1:6" s="24" customFormat="1" ht="33" customHeight="1" x14ac:dyDescent="0.25">
      <c r="A4" s="22" t="s">
        <v>0</v>
      </c>
      <c r="B4" s="22" t="s">
        <v>1</v>
      </c>
      <c r="C4" s="23" t="s">
        <v>2</v>
      </c>
      <c r="D4" s="22" t="s">
        <v>3</v>
      </c>
      <c r="E4" s="22" t="s">
        <v>4</v>
      </c>
      <c r="F4" s="22" t="s">
        <v>5</v>
      </c>
    </row>
    <row r="5" spans="1:6" x14ac:dyDescent="0.25">
      <c r="A5" s="25" t="s">
        <v>7</v>
      </c>
      <c r="B5" s="25" t="s">
        <v>7</v>
      </c>
      <c r="C5" s="26"/>
      <c r="D5" s="25"/>
      <c r="E5" s="25"/>
      <c r="F5" s="27" t="str">
        <f t="shared" ref="F5:F14" si="0">IF(ISNUMBER(E5), E5*1.2, "")</f>
        <v/>
      </c>
    </row>
    <row r="6" spans="1:6" ht="30" x14ac:dyDescent="0.25">
      <c r="A6" s="20" t="s">
        <v>80</v>
      </c>
      <c r="B6" s="3" t="s">
        <v>8</v>
      </c>
      <c r="C6" s="4" t="s">
        <v>9</v>
      </c>
      <c r="D6" s="3" t="s">
        <v>6</v>
      </c>
      <c r="E6" s="3"/>
      <c r="F6" s="5">
        <f>E6*1.2</f>
        <v>0</v>
      </c>
    </row>
    <row r="7" spans="1:6" x14ac:dyDescent="0.25">
      <c r="A7" s="20" t="s">
        <v>81</v>
      </c>
      <c r="B7" s="3" t="s">
        <v>10</v>
      </c>
      <c r="C7" s="4" t="s">
        <v>11</v>
      </c>
      <c r="D7" s="3" t="s">
        <v>124</v>
      </c>
      <c r="E7" s="3">
        <f>E6/12</f>
        <v>0</v>
      </c>
      <c r="F7" s="5">
        <f>E7*1.2</f>
        <v>0</v>
      </c>
    </row>
    <row r="8" spans="1:6" x14ac:dyDescent="0.25">
      <c r="A8" s="9" t="s">
        <v>12</v>
      </c>
      <c r="B8" s="9" t="s">
        <v>13</v>
      </c>
      <c r="C8" s="10"/>
      <c r="D8" s="9"/>
      <c r="E8" s="9"/>
      <c r="F8" s="11" t="str">
        <f t="shared" si="0"/>
        <v/>
      </c>
    </row>
    <row r="9" spans="1:6" ht="30" x14ac:dyDescent="0.25">
      <c r="A9" s="20" t="s">
        <v>125</v>
      </c>
      <c r="B9" s="3" t="s">
        <v>14</v>
      </c>
      <c r="C9" s="4" t="s">
        <v>9</v>
      </c>
      <c r="D9" s="3" t="s">
        <v>6</v>
      </c>
      <c r="E9" s="3"/>
      <c r="F9" s="5">
        <f>E9*1.2</f>
        <v>0</v>
      </c>
    </row>
    <row r="10" spans="1:6" x14ac:dyDescent="0.25">
      <c r="A10" s="20" t="s">
        <v>126</v>
      </c>
      <c r="B10" s="3" t="s">
        <v>15</v>
      </c>
      <c r="C10" s="4" t="s">
        <v>11</v>
      </c>
      <c r="D10" s="3" t="s">
        <v>124</v>
      </c>
      <c r="E10" s="3">
        <f>E9/12</f>
        <v>0</v>
      </c>
      <c r="F10" s="5">
        <f>E10*1.2</f>
        <v>0</v>
      </c>
    </row>
    <row r="11" spans="1:6" x14ac:dyDescent="0.25">
      <c r="A11" s="9" t="s">
        <v>16</v>
      </c>
      <c r="B11" s="9" t="s">
        <v>17</v>
      </c>
      <c r="C11" s="10"/>
      <c r="D11" s="9"/>
      <c r="E11" s="9"/>
      <c r="F11" s="11" t="str">
        <f t="shared" si="0"/>
        <v/>
      </c>
    </row>
    <row r="12" spans="1:6" ht="30" x14ac:dyDescent="0.25">
      <c r="A12" s="20" t="s">
        <v>82</v>
      </c>
      <c r="B12" s="3" t="s">
        <v>18</v>
      </c>
      <c r="C12" s="4" t="s">
        <v>9</v>
      </c>
      <c r="D12" s="3" t="s">
        <v>6</v>
      </c>
      <c r="E12" s="3"/>
      <c r="F12" s="5">
        <f>E12*1.2</f>
        <v>0</v>
      </c>
    </row>
    <row r="13" spans="1:6" x14ac:dyDescent="0.25">
      <c r="A13" s="20" t="s">
        <v>127</v>
      </c>
      <c r="B13" s="3" t="s">
        <v>19</v>
      </c>
      <c r="C13" s="4" t="s">
        <v>11</v>
      </c>
      <c r="D13" s="3" t="s">
        <v>124</v>
      </c>
      <c r="E13" s="3">
        <f>E12/12</f>
        <v>0</v>
      </c>
      <c r="F13" s="5">
        <f>E13*1.2</f>
        <v>0</v>
      </c>
    </row>
    <row r="14" spans="1:6" x14ac:dyDescent="0.25">
      <c r="A14" s="9" t="s">
        <v>20</v>
      </c>
      <c r="B14" s="9" t="s">
        <v>21</v>
      </c>
      <c r="C14" s="10"/>
      <c r="D14" s="9"/>
      <c r="E14" s="9"/>
      <c r="F14" s="11" t="str">
        <f t="shared" si="0"/>
        <v/>
      </c>
    </row>
    <row r="15" spans="1:6" ht="30" x14ac:dyDescent="0.25">
      <c r="A15" s="20" t="s">
        <v>83</v>
      </c>
      <c r="B15" s="3" t="s">
        <v>22</v>
      </c>
      <c r="C15" s="4" t="s">
        <v>9</v>
      </c>
      <c r="D15" s="3" t="s">
        <v>6</v>
      </c>
      <c r="E15" s="3"/>
      <c r="F15" s="5">
        <f>E15*1.2</f>
        <v>0</v>
      </c>
    </row>
    <row r="16" spans="1:6" x14ac:dyDescent="0.25">
      <c r="A16" s="20" t="s">
        <v>84</v>
      </c>
      <c r="B16" s="3" t="s">
        <v>23</v>
      </c>
      <c r="C16" s="4" t="s">
        <v>11</v>
      </c>
      <c r="D16" s="3" t="s">
        <v>124</v>
      </c>
      <c r="E16" s="3">
        <f>E15/12</f>
        <v>0</v>
      </c>
      <c r="F16" s="5">
        <f>E16*1.2</f>
        <v>0</v>
      </c>
    </row>
    <row r="17" spans="1:6" x14ac:dyDescent="0.25">
      <c r="A17" s="6" t="s">
        <v>24</v>
      </c>
      <c r="B17" s="35" t="s">
        <v>25</v>
      </c>
      <c r="C17" s="36"/>
      <c r="D17" s="36"/>
      <c r="E17" s="36"/>
      <c r="F17" s="37"/>
    </row>
    <row r="18" spans="1:6" x14ac:dyDescent="0.25">
      <c r="A18" s="15" t="s">
        <v>123</v>
      </c>
      <c r="B18" s="16"/>
      <c r="C18" s="17"/>
      <c r="D18" s="15"/>
      <c r="E18" s="15">
        <f>E6+E9+E12+E15</f>
        <v>0</v>
      </c>
      <c r="F18" s="18">
        <f>E18*1.2</f>
        <v>0</v>
      </c>
    </row>
  </sheetData>
  <mergeCells count="1">
    <mergeCell ref="B17:F17"/>
  </mergeCells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5C61B-9C25-428B-BFB5-464852DBC81A}">
  <sheetPr codeName="Feuil2"/>
  <dimension ref="A1:F28"/>
  <sheetViews>
    <sheetView workbookViewId="0"/>
  </sheetViews>
  <sheetFormatPr baseColWidth="10" defaultRowHeight="15" x14ac:dyDescent="0.25"/>
  <cols>
    <col min="1" max="1" width="23.140625" style="1" customWidth="1"/>
    <col min="2" max="2" width="40.7109375" style="1" customWidth="1"/>
    <col min="3" max="3" width="66.28515625" style="2" customWidth="1"/>
    <col min="4" max="4" width="6.140625" style="1" bestFit="1" customWidth="1"/>
    <col min="5" max="6" width="15.7109375" style="1" customWidth="1"/>
  </cols>
  <sheetData>
    <row r="1" spans="1:6" ht="82.5" customHeight="1" x14ac:dyDescent="0.25">
      <c r="A1" s="1" t="e" vm="1">
        <v>#VALUE!</v>
      </c>
    </row>
    <row r="2" spans="1:6" x14ac:dyDescent="0.25">
      <c r="A2" s="19" t="s">
        <v>110</v>
      </c>
    </row>
    <row r="3" spans="1:6" x14ac:dyDescent="0.25">
      <c r="A3" s="19"/>
    </row>
    <row r="4" spans="1:6" s="24" customFormat="1" ht="28.5" customHeight="1" x14ac:dyDescent="0.25">
      <c r="A4" s="22" t="s">
        <v>0</v>
      </c>
      <c r="B4" s="22" t="s">
        <v>27</v>
      </c>
      <c r="C4" s="23" t="s">
        <v>28</v>
      </c>
      <c r="D4" s="22" t="s">
        <v>3</v>
      </c>
      <c r="E4" s="22" t="s">
        <v>4</v>
      </c>
      <c r="F4" s="22" t="s">
        <v>5</v>
      </c>
    </row>
    <row r="5" spans="1:6" x14ac:dyDescent="0.25">
      <c r="A5" s="25" t="s">
        <v>29</v>
      </c>
      <c r="B5" s="25" t="s">
        <v>30</v>
      </c>
      <c r="C5" s="26"/>
      <c r="D5" s="25" t="s">
        <v>26</v>
      </c>
      <c r="E5" s="25" t="s">
        <v>26</v>
      </c>
      <c r="F5" s="27" t="str">
        <f t="shared" ref="F5:F28" si="0">IF(ISNUMBER(E5), E5*1.2, "")</f>
        <v/>
      </c>
    </row>
    <row r="6" spans="1:6" x14ac:dyDescent="0.25">
      <c r="A6" s="20" t="s">
        <v>93</v>
      </c>
      <c r="B6" s="3" t="s">
        <v>31</v>
      </c>
      <c r="C6" s="4" t="s">
        <v>32</v>
      </c>
      <c r="D6" s="3" t="s">
        <v>33</v>
      </c>
      <c r="E6" s="3"/>
      <c r="F6" s="5" t="str">
        <f t="shared" si="0"/>
        <v/>
      </c>
    </row>
    <row r="7" spans="1:6" x14ac:dyDescent="0.25">
      <c r="A7" s="20" t="s">
        <v>94</v>
      </c>
      <c r="B7" s="3" t="s">
        <v>34</v>
      </c>
      <c r="C7" s="4" t="s">
        <v>35</v>
      </c>
      <c r="D7" s="3" t="s">
        <v>33</v>
      </c>
      <c r="E7" s="3"/>
      <c r="F7" s="5" t="str">
        <f t="shared" si="0"/>
        <v/>
      </c>
    </row>
    <row r="8" spans="1:6" x14ac:dyDescent="0.25">
      <c r="A8" s="20" t="s">
        <v>95</v>
      </c>
      <c r="B8" s="3" t="s">
        <v>36</v>
      </c>
      <c r="C8" s="4" t="s">
        <v>37</v>
      </c>
      <c r="D8" s="3" t="s">
        <v>33</v>
      </c>
      <c r="E8" s="3"/>
      <c r="F8" s="5" t="str">
        <f t="shared" si="0"/>
        <v/>
      </c>
    </row>
    <row r="9" spans="1:6" x14ac:dyDescent="0.25">
      <c r="A9" s="9" t="s">
        <v>38</v>
      </c>
      <c r="B9" s="9" t="s">
        <v>39</v>
      </c>
      <c r="C9" s="10"/>
      <c r="D9" s="9" t="s">
        <v>26</v>
      </c>
      <c r="E9" s="9" t="s">
        <v>26</v>
      </c>
      <c r="F9" s="11" t="str">
        <f t="shared" si="0"/>
        <v/>
      </c>
    </row>
    <row r="10" spans="1:6" x14ac:dyDescent="0.25">
      <c r="A10" s="20" t="s">
        <v>96</v>
      </c>
      <c r="B10" s="3" t="s">
        <v>31</v>
      </c>
      <c r="C10" s="4" t="s">
        <v>32</v>
      </c>
      <c r="D10" s="3" t="s">
        <v>33</v>
      </c>
      <c r="E10" s="3"/>
      <c r="F10" s="5" t="str">
        <f t="shared" si="0"/>
        <v/>
      </c>
    </row>
    <row r="11" spans="1:6" x14ac:dyDescent="0.25">
      <c r="A11" s="20" t="s">
        <v>97</v>
      </c>
      <c r="B11" s="3" t="s">
        <v>34</v>
      </c>
      <c r="C11" s="4" t="s">
        <v>40</v>
      </c>
      <c r="D11" s="3" t="s">
        <v>33</v>
      </c>
      <c r="E11" s="3"/>
      <c r="F11" s="5" t="str">
        <f t="shared" si="0"/>
        <v/>
      </c>
    </row>
    <row r="12" spans="1:6" x14ac:dyDescent="0.25">
      <c r="A12" s="20" t="s">
        <v>98</v>
      </c>
      <c r="B12" s="3" t="s">
        <v>36</v>
      </c>
      <c r="C12" s="4" t="s">
        <v>37</v>
      </c>
      <c r="D12" s="3" t="s">
        <v>33</v>
      </c>
      <c r="E12" s="3"/>
      <c r="F12" s="5" t="str">
        <f t="shared" si="0"/>
        <v/>
      </c>
    </row>
    <row r="13" spans="1:6" x14ac:dyDescent="0.25">
      <c r="A13" s="9" t="s">
        <v>41</v>
      </c>
      <c r="B13" s="9" t="s">
        <v>42</v>
      </c>
      <c r="C13" s="10"/>
      <c r="D13" s="9" t="s">
        <v>26</v>
      </c>
      <c r="E13" s="9" t="s">
        <v>26</v>
      </c>
      <c r="F13" s="11" t="str">
        <f t="shared" si="0"/>
        <v/>
      </c>
    </row>
    <row r="14" spans="1:6" x14ac:dyDescent="0.25">
      <c r="A14" s="20" t="s">
        <v>99</v>
      </c>
      <c r="B14" s="3" t="s">
        <v>31</v>
      </c>
      <c r="C14" s="4" t="s">
        <v>32</v>
      </c>
      <c r="D14" s="3" t="s">
        <v>33</v>
      </c>
      <c r="E14" s="3"/>
      <c r="F14" s="5" t="str">
        <f t="shared" si="0"/>
        <v/>
      </c>
    </row>
    <row r="15" spans="1:6" x14ac:dyDescent="0.25">
      <c r="A15" s="20" t="s">
        <v>100</v>
      </c>
      <c r="B15" s="3" t="s">
        <v>34</v>
      </c>
      <c r="C15" s="4" t="s">
        <v>40</v>
      </c>
      <c r="D15" s="3" t="s">
        <v>33</v>
      </c>
      <c r="E15" s="3"/>
      <c r="F15" s="5" t="str">
        <f t="shared" si="0"/>
        <v/>
      </c>
    </row>
    <row r="16" spans="1:6" x14ac:dyDescent="0.25">
      <c r="A16" s="20" t="s">
        <v>101</v>
      </c>
      <c r="B16" s="3" t="s">
        <v>36</v>
      </c>
      <c r="C16" s="4" t="s">
        <v>37</v>
      </c>
      <c r="D16" s="3" t="s">
        <v>33</v>
      </c>
      <c r="E16" s="3"/>
      <c r="F16" s="5" t="str">
        <f t="shared" si="0"/>
        <v/>
      </c>
    </row>
    <row r="17" spans="1:6" x14ac:dyDescent="0.25">
      <c r="A17" s="9" t="s">
        <v>43</v>
      </c>
      <c r="B17" s="9" t="s">
        <v>44</v>
      </c>
      <c r="C17" s="10"/>
      <c r="D17" s="9" t="s">
        <v>26</v>
      </c>
      <c r="E17" s="9" t="s">
        <v>26</v>
      </c>
      <c r="F17" s="11" t="str">
        <f t="shared" si="0"/>
        <v/>
      </c>
    </row>
    <row r="18" spans="1:6" x14ac:dyDescent="0.25">
      <c r="A18" s="21" t="s">
        <v>93</v>
      </c>
      <c r="B18" s="3" t="s">
        <v>31</v>
      </c>
      <c r="C18" s="4" t="s">
        <v>32</v>
      </c>
      <c r="D18" s="3" t="s">
        <v>33</v>
      </c>
      <c r="E18" s="3"/>
      <c r="F18" s="5" t="str">
        <f t="shared" si="0"/>
        <v/>
      </c>
    </row>
    <row r="19" spans="1:6" x14ac:dyDescent="0.25">
      <c r="A19" s="20" t="s">
        <v>102</v>
      </c>
      <c r="B19" s="3" t="s">
        <v>34</v>
      </c>
      <c r="C19" s="4" t="s">
        <v>40</v>
      </c>
      <c r="D19" s="3" t="s">
        <v>33</v>
      </c>
      <c r="E19" s="3"/>
      <c r="F19" s="5" t="str">
        <f t="shared" si="0"/>
        <v/>
      </c>
    </row>
    <row r="20" spans="1:6" x14ac:dyDescent="0.25">
      <c r="A20" s="20" t="s">
        <v>103</v>
      </c>
      <c r="B20" s="3" t="s">
        <v>36</v>
      </c>
      <c r="C20" s="4" t="s">
        <v>37</v>
      </c>
      <c r="D20" s="3" t="s">
        <v>33</v>
      </c>
      <c r="E20" s="3"/>
      <c r="F20" s="5" t="str">
        <f t="shared" si="0"/>
        <v/>
      </c>
    </row>
    <row r="21" spans="1:6" x14ac:dyDescent="0.25">
      <c r="A21" s="9" t="s">
        <v>45</v>
      </c>
      <c r="B21" s="9" t="s">
        <v>46</v>
      </c>
      <c r="C21" s="10" t="s">
        <v>47</v>
      </c>
      <c r="D21" s="9" t="s">
        <v>26</v>
      </c>
      <c r="E21" s="9" t="s">
        <v>26</v>
      </c>
      <c r="F21" s="11" t="str">
        <f t="shared" si="0"/>
        <v/>
      </c>
    </row>
    <row r="22" spans="1:6" x14ac:dyDescent="0.25">
      <c r="A22" s="20" t="s">
        <v>104</v>
      </c>
      <c r="B22" s="3" t="s">
        <v>31</v>
      </c>
      <c r="C22" s="4" t="s">
        <v>32</v>
      </c>
      <c r="D22" s="3" t="s">
        <v>33</v>
      </c>
      <c r="E22" s="3"/>
      <c r="F22" s="5" t="str">
        <f t="shared" si="0"/>
        <v/>
      </c>
    </row>
    <row r="23" spans="1:6" x14ac:dyDescent="0.25">
      <c r="A23" s="20" t="s">
        <v>105</v>
      </c>
      <c r="B23" s="3" t="s">
        <v>34</v>
      </c>
      <c r="C23" s="4" t="s">
        <v>40</v>
      </c>
      <c r="D23" s="3" t="s">
        <v>33</v>
      </c>
      <c r="E23" s="3"/>
      <c r="F23" s="5" t="str">
        <f t="shared" si="0"/>
        <v/>
      </c>
    </row>
    <row r="24" spans="1:6" x14ac:dyDescent="0.25">
      <c r="A24" s="20" t="s">
        <v>106</v>
      </c>
      <c r="B24" s="3" t="s">
        <v>36</v>
      </c>
      <c r="C24" s="4" t="s">
        <v>37</v>
      </c>
      <c r="D24" s="3" t="s">
        <v>33</v>
      </c>
      <c r="E24" s="3"/>
      <c r="F24" s="5" t="str">
        <f t="shared" si="0"/>
        <v/>
      </c>
    </row>
    <row r="25" spans="1:6" x14ac:dyDescent="0.25">
      <c r="A25" s="9" t="s">
        <v>48</v>
      </c>
      <c r="B25" s="9" t="s">
        <v>49</v>
      </c>
      <c r="C25" s="10" t="s">
        <v>50</v>
      </c>
      <c r="D25" s="9" t="s">
        <v>26</v>
      </c>
      <c r="E25" s="9" t="s">
        <v>26</v>
      </c>
      <c r="F25" s="11" t="str">
        <f t="shared" si="0"/>
        <v/>
      </c>
    </row>
    <row r="26" spans="1:6" x14ac:dyDescent="0.25">
      <c r="A26" s="20" t="s">
        <v>107</v>
      </c>
      <c r="B26" s="3" t="s">
        <v>31</v>
      </c>
      <c r="C26" s="4" t="s">
        <v>32</v>
      </c>
      <c r="D26" s="3" t="s">
        <v>33</v>
      </c>
      <c r="E26" s="3"/>
      <c r="F26" s="5" t="str">
        <f t="shared" si="0"/>
        <v/>
      </c>
    </row>
    <row r="27" spans="1:6" x14ac:dyDescent="0.25">
      <c r="A27" s="20" t="s">
        <v>108</v>
      </c>
      <c r="B27" s="3" t="s">
        <v>34</v>
      </c>
      <c r="C27" s="4" t="s">
        <v>40</v>
      </c>
      <c r="D27" s="3" t="s">
        <v>33</v>
      </c>
      <c r="E27" s="3"/>
      <c r="F27" s="5" t="str">
        <f t="shared" si="0"/>
        <v/>
      </c>
    </row>
    <row r="28" spans="1:6" x14ac:dyDescent="0.25">
      <c r="A28" s="20" t="s">
        <v>109</v>
      </c>
      <c r="B28" s="3" t="s">
        <v>36</v>
      </c>
      <c r="C28" s="4" t="s">
        <v>37</v>
      </c>
      <c r="D28" s="3" t="s">
        <v>33</v>
      </c>
      <c r="E28" s="3"/>
      <c r="F28" s="5" t="str">
        <f t="shared" si="0"/>
        <v/>
      </c>
    </row>
  </sheetData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E825F-B3FE-4F52-82D4-9117DC27C0F8}">
  <sheetPr codeName="Feuil3"/>
  <dimension ref="A1:F10"/>
  <sheetViews>
    <sheetView workbookViewId="0"/>
  </sheetViews>
  <sheetFormatPr baseColWidth="10" defaultRowHeight="15" x14ac:dyDescent="0.25"/>
  <cols>
    <col min="1" max="1" width="26.7109375" style="1" customWidth="1"/>
    <col min="2" max="2" width="40.7109375" style="1" customWidth="1"/>
    <col min="3" max="3" width="50.7109375" style="2" customWidth="1"/>
    <col min="4" max="4" width="12.7109375" style="1" bestFit="1" customWidth="1"/>
    <col min="5" max="6" width="15.7109375" style="1" customWidth="1"/>
  </cols>
  <sheetData>
    <row r="1" spans="1:6" ht="82.5" customHeight="1" x14ac:dyDescent="0.25">
      <c r="A1" s="1" t="e" vm="1">
        <v>#VALUE!</v>
      </c>
    </row>
    <row r="2" spans="1:6" x14ac:dyDescent="0.25">
      <c r="A2" s="19" t="s">
        <v>115</v>
      </c>
    </row>
    <row r="3" spans="1:6" x14ac:dyDescent="0.25">
      <c r="A3" s="19"/>
    </row>
    <row r="4" spans="1:6" s="24" customFormat="1" ht="30" customHeight="1" x14ac:dyDescent="0.25">
      <c r="A4" s="22" t="s">
        <v>0</v>
      </c>
      <c r="B4" s="22" t="s">
        <v>27</v>
      </c>
      <c r="C4" s="23" t="s">
        <v>28</v>
      </c>
      <c r="D4" s="22" t="s">
        <v>3</v>
      </c>
      <c r="E4" s="22" t="s">
        <v>4</v>
      </c>
      <c r="F4" s="22" t="s">
        <v>5</v>
      </c>
    </row>
    <row r="5" spans="1:6" x14ac:dyDescent="0.25">
      <c r="A5" s="25" t="s">
        <v>51</v>
      </c>
      <c r="B5" s="25" t="s">
        <v>52</v>
      </c>
      <c r="C5" s="26" t="s">
        <v>53</v>
      </c>
      <c r="D5" s="25"/>
      <c r="E5" s="25" t="s">
        <v>26</v>
      </c>
      <c r="F5" s="27" t="str">
        <f t="shared" ref="F5" si="0">IF(ISNUMBER(E5), E5*1.2, "")</f>
        <v/>
      </c>
    </row>
    <row r="6" spans="1:6" ht="45" x14ac:dyDescent="0.25">
      <c r="A6" s="20" t="s">
        <v>111</v>
      </c>
      <c r="B6" s="3" t="s">
        <v>54</v>
      </c>
      <c r="C6" s="4" t="s">
        <v>55</v>
      </c>
      <c r="D6" s="3" t="s">
        <v>56</v>
      </c>
      <c r="E6" s="3"/>
      <c r="F6" s="5">
        <f>E6*1.2</f>
        <v>0</v>
      </c>
    </row>
    <row r="7" spans="1:6" ht="30" x14ac:dyDescent="0.25">
      <c r="A7" s="20" t="s">
        <v>112</v>
      </c>
      <c r="B7" s="3" t="s">
        <v>57</v>
      </c>
      <c r="C7" s="4" t="s">
        <v>58</v>
      </c>
      <c r="D7" s="3" t="s">
        <v>33</v>
      </c>
      <c r="E7" s="3"/>
      <c r="F7" s="5">
        <f>E7*1.2</f>
        <v>0</v>
      </c>
    </row>
    <row r="8" spans="1:6" x14ac:dyDescent="0.25">
      <c r="A8" s="6" t="s">
        <v>59</v>
      </c>
      <c r="B8" s="6" t="s">
        <v>60</v>
      </c>
      <c r="C8" s="7"/>
      <c r="D8" s="6"/>
      <c r="E8" s="6" t="s">
        <v>26</v>
      </c>
      <c r="F8" s="8"/>
    </row>
    <row r="9" spans="1:6" ht="30" x14ac:dyDescent="0.25">
      <c r="A9" s="20" t="s">
        <v>113</v>
      </c>
      <c r="B9" s="3" t="s">
        <v>61</v>
      </c>
      <c r="C9" s="4" t="s">
        <v>62</v>
      </c>
      <c r="D9" s="3" t="s">
        <v>63</v>
      </c>
      <c r="E9" s="3"/>
      <c r="F9" s="5">
        <f>E9*1.2</f>
        <v>0</v>
      </c>
    </row>
    <row r="10" spans="1:6" ht="30" x14ac:dyDescent="0.25">
      <c r="A10" s="20" t="s">
        <v>114</v>
      </c>
      <c r="B10" s="3" t="s">
        <v>64</v>
      </c>
      <c r="C10" s="4" t="s">
        <v>65</v>
      </c>
      <c r="D10" s="3" t="s">
        <v>63</v>
      </c>
      <c r="E10" s="3"/>
      <c r="F10" s="5">
        <f>E10*1.2</f>
        <v>0</v>
      </c>
    </row>
  </sheetData>
  <pageMargins left="0.7" right="0.7" top="0.75" bottom="0.75" header="0.3" footer="0.3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17368-D073-470B-87ED-54AE79E904DC}">
  <sheetPr codeName="Feuil4"/>
  <dimension ref="A1:F11"/>
  <sheetViews>
    <sheetView workbookViewId="0"/>
  </sheetViews>
  <sheetFormatPr baseColWidth="10" defaultRowHeight="15" x14ac:dyDescent="0.25"/>
  <cols>
    <col min="1" max="1" width="29.7109375" style="1" customWidth="1"/>
    <col min="2" max="2" width="45.85546875" style="1" customWidth="1"/>
    <col min="3" max="3" width="50.7109375" style="2" customWidth="1"/>
    <col min="4" max="4" width="15.42578125" style="1" bestFit="1" customWidth="1"/>
    <col min="5" max="6" width="15.7109375" style="1" customWidth="1"/>
  </cols>
  <sheetData>
    <row r="1" spans="1:6" ht="82.5" customHeight="1" x14ac:dyDescent="0.25">
      <c r="A1" s="1" t="e" vm="1">
        <v>#VALUE!</v>
      </c>
    </row>
    <row r="2" spans="1:6" x14ac:dyDescent="0.25">
      <c r="A2" s="19" t="s">
        <v>121</v>
      </c>
    </row>
    <row r="3" spans="1:6" x14ac:dyDescent="0.25">
      <c r="A3" s="19"/>
    </row>
    <row r="4" spans="1:6" s="24" customFormat="1" ht="30.75" customHeight="1" x14ac:dyDescent="0.25">
      <c r="A4" s="22" t="s">
        <v>0</v>
      </c>
      <c r="B4" s="22" t="s">
        <v>27</v>
      </c>
      <c r="C4" s="23" t="s">
        <v>28</v>
      </c>
      <c r="D4" s="22" t="s">
        <v>3</v>
      </c>
      <c r="E4" s="22" t="s">
        <v>122</v>
      </c>
      <c r="F4" s="22" t="s">
        <v>5</v>
      </c>
    </row>
    <row r="5" spans="1:6" x14ac:dyDescent="0.25">
      <c r="A5" s="28" t="s">
        <v>66</v>
      </c>
      <c r="B5" s="28" t="s">
        <v>67</v>
      </c>
      <c r="C5" s="29"/>
      <c r="D5" s="28"/>
      <c r="E5" s="28" t="s">
        <v>26</v>
      </c>
      <c r="F5" s="30"/>
    </row>
    <row r="6" spans="1:6" ht="30" x14ac:dyDescent="0.25">
      <c r="A6" s="20" t="s">
        <v>116</v>
      </c>
      <c r="B6" s="3" t="s">
        <v>68</v>
      </c>
      <c r="C6" s="4" t="s">
        <v>69</v>
      </c>
      <c r="D6" s="3" t="s">
        <v>71</v>
      </c>
      <c r="E6" s="3"/>
      <c r="F6" s="5">
        <f>E6*1.2</f>
        <v>0</v>
      </c>
    </row>
    <row r="7" spans="1:6" ht="30" x14ac:dyDescent="0.25">
      <c r="A7" s="20" t="s">
        <v>117</v>
      </c>
      <c r="B7" s="3" t="s">
        <v>77</v>
      </c>
      <c r="C7" s="4" t="s">
        <v>70</v>
      </c>
      <c r="D7" s="3" t="s">
        <v>71</v>
      </c>
      <c r="E7" s="3"/>
      <c r="F7" s="5">
        <f t="shared" ref="F7:F11" si="0">E7*1.2</f>
        <v>0</v>
      </c>
    </row>
    <row r="8" spans="1:6" ht="30" x14ac:dyDescent="0.25">
      <c r="A8" s="20" t="s">
        <v>118</v>
      </c>
      <c r="B8" s="3" t="s">
        <v>78</v>
      </c>
      <c r="C8" s="4" t="s">
        <v>70</v>
      </c>
      <c r="D8" s="3" t="s">
        <v>71</v>
      </c>
      <c r="E8" s="3"/>
      <c r="F8" s="5">
        <f t="shared" si="0"/>
        <v>0</v>
      </c>
    </row>
    <row r="9" spans="1:6" ht="30" x14ac:dyDescent="0.25">
      <c r="A9" s="20" t="s">
        <v>119</v>
      </c>
      <c r="B9" s="3" t="s">
        <v>79</v>
      </c>
      <c r="C9" s="4" t="s">
        <v>70</v>
      </c>
      <c r="D9" s="3" t="s">
        <v>71</v>
      </c>
      <c r="E9" s="3"/>
      <c r="F9" s="5">
        <f t="shared" si="0"/>
        <v>0</v>
      </c>
    </row>
    <row r="10" spans="1:6" x14ac:dyDescent="0.25">
      <c r="A10" s="6" t="s">
        <v>72</v>
      </c>
      <c r="B10" s="6" t="s">
        <v>73</v>
      </c>
      <c r="C10" s="7"/>
      <c r="D10" s="6"/>
      <c r="E10" s="6" t="s">
        <v>26</v>
      </c>
      <c r="F10" s="8"/>
    </row>
    <row r="11" spans="1:6" ht="45" x14ac:dyDescent="0.25">
      <c r="A11" s="20" t="s">
        <v>120</v>
      </c>
      <c r="B11" s="3" t="s">
        <v>74</v>
      </c>
      <c r="C11" s="4" t="s">
        <v>75</v>
      </c>
      <c r="D11" s="3" t="s">
        <v>76</v>
      </c>
      <c r="E11" s="3"/>
      <c r="F11" s="5">
        <f t="shared" si="0"/>
        <v>0</v>
      </c>
    </row>
  </sheetData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Page de garde</vt:lpstr>
      <vt:lpstr>Préambule</vt:lpstr>
      <vt:lpstr>1. DPGF - Forfait  Ville</vt:lpstr>
      <vt:lpstr>2. BPU Prestations Unitaires</vt:lpstr>
      <vt:lpstr>3. BPU Sécurité Mobile</vt:lpstr>
      <vt:lpstr>4. BPU Spécifique &amp; Majoration</vt:lpstr>
    </vt:vector>
  </TitlesOfParts>
  <Company>URCA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FABIEN ROLLAND</dc:creator>
  <cp:lastModifiedBy>ORANE EL OUARDANI</cp:lastModifiedBy>
  <cp:lastPrinted>2025-12-15T09:41:09Z</cp:lastPrinted>
  <dcterms:created xsi:type="dcterms:W3CDTF">2025-11-26T11:21:13Z</dcterms:created>
  <dcterms:modified xsi:type="dcterms:W3CDTF">2025-12-16T10:11:21Z</dcterms:modified>
</cp:coreProperties>
</file>